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2D8413B7-CD06-4E65-AFE1-BD8ABD6638FD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Vinohrady kamery" sheetId="2" r:id="rId1"/>
  </sheets>
  <calcPr calcId="191029"/>
</workbook>
</file>

<file path=xl/calcChain.xml><?xml version="1.0" encoding="utf-8"?>
<calcChain xmlns="http://schemas.openxmlformats.org/spreadsheetml/2006/main">
  <c r="G49" i="2" l="1"/>
  <c r="G48" i="2" l="1"/>
  <c r="G47" i="2"/>
  <c r="G19" i="2" l="1"/>
  <c r="G30" i="2" l="1"/>
  <c r="G31" i="2"/>
  <c r="G32" i="2"/>
  <c r="G29" i="2" l="1"/>
  <c r="G28" i="2"/>
  <c r="G46" i="2" l="1"/>
  <c r="G45" i="2"/>
  <c r="G55" i="2" l="1"/>
  <c r="G27" i="2"/>
  <c r="G26" i="2" l="1"/>
  <c r="G11" i="2" l="1"/>
  <c r="G12" i="2"/>
  <c r="G13" i="2" l="1"/>
  <c r="G14" i="2"/>
  <c r="G15" i="2"/>
  <c r="G16" i="2"/>
  <c r="G17" i="2"/>
  <c r="G18" i="2"/>
  <c r="G20" i="2"/>
  <c r="G21" i="2"/>
  <c r="G22" i="2"/>
  <c r="G23" i="2"/>
  <c r="G24" i="2"/>
  <c r="G25" i="2"/>
  <c r="G40" i="2" l="1"/>
  <c r="G59" i="2" s="1"/>
  <c r="G60" i="2" s="1"/>
</calcChain>
</file>

<file path=xl/sharedStrings.xml><?xml version="1.0" encoding="utf-8"?>
<sst xmlns="http://schemas.openxmlformats.org/spreadsheetml/2006/main" count="69" uniqueCount="44">
  <si>
    <t>Montáž celkem</t>
  </si>
  <si>
    <t>ks</t>
  </si>
  <si>
    <t>Montáž</t>
  </si>
  <si>
    <t>Materiál celkem</t>
  </si>
  <si>
    <t>Patchcord SM SC-LC 1m duplex</t>
  </si>
  <si>
    <t>elektroinstalační materiál</t>
  </si>
  <si>
    <t>Materiál</t>
  </si>
  <si>
    <t>Celková cena</t>
  </si>
  <si>
    <t>Jedn.cena</t>
  </si>
  <si>
    <t>Množství</t>
  </si>
  <si>
    <t>M.j.</t>
  </si>
  <si>
    <t>Zkrácený název položky</t>
  </si>
  <si>
    <t>Pol.číslo</t>
  </si>
  <si>
    <t>Akce:</t>
  </si>
  <si>
    <t>Otočná kamera 1/2,8“ Full HD kamera 1080p , den/noc,</t>
  </si>
  <si>
    <t>SFP modul 20km SM single fiber Cisco</t>
  </si>
  <si>
    <t>Patchcord cat 6A</t>
  </si>
  <si>
    <t>Konektor cat 6A</t>
  </si>
  <si>
    <t>Keystone cat 6A</t>
  </si>
  <si>
    <t>měření metalické kabeláže</t>
  </si>
  <si>
    <t>SD karta 64GB pro venkovní instalace</t>
  </si>
  <si>
    <t>datum:</t>
  </si>
  <si>
    <t>Průmyslový Switch 2x1G  SFP, 2x ethernet  PoE+,++ 60W per port -40 - +70 °C</t>
  </si>
  <si>
    <t>Instalace Hardware, konfigurace kamery,switche, opticlé sítě a systému GSC 5.5</t>
  </si>
  <si>
    <t>HDD pro ukládání záznamů</t>
  </si>
  <si>
    <t>metalický kabel cat6A</t>
  </si>
  <si>
    <t>Měření optického kabelu včetně měřících protokolů OTDR</t>
  </si>
  <si>
    <t>Průmyslový záložní zdroj na DIN lištu pro switch 280W, SMNP</t>
  </si>
  <si>
    <t>Genetec Advantage 2 roky</t>
  </si>
  <si>
    <t>Windows device CAL</t>
  </si>
  <si>
    <t>konfigurace páteřních switchů MKDS</t>
  </si>
  <si>
    <t>Security center 5.7 licence kamera</t>
  </si>
  <si>
    <t>Security center 5.7 licence kamera failover</t>
  </si>
  <si>
    <t>konfigurace kontrolerů diskového pole a SAN switchů pro ukládání záznamů</t>
  </si>
  <si>
    <t>Instalace a konfigurace SQL a Win 2012R2</t>
  </si>
  <si>
    <t>Zjištění stávajícího stavu</t>
  </si>
  <si>
    <t>Originální konzole určená pro otočné kamery +  držák na stožár/zeď</t>
  </si>
  <si>
    <t>baterie  12V 35Ah</t>
  </si>
  <si>
    <t>Modul integrace technologie do 19" racku</t>
  </si>
  <si>
    <t>Patchpanel modulární do 19" racku</t>
  </si>
  <si>
    <t>Vinohrady 2021</t>
  </si>
  <si>
    <t>m</t>
  </si>
  <si>
    <t>celkem bez DPH</t>
  </si>
  <si>
    <t>celkem s DPH 21%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</si>
</sst>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Kč&quot;_-;\-* #,##0.00\ &quot;Kč&quot;_-;_-* &quot;-&quot;??\ &quot;Kč&quot;_-;_-@_-"/>
    <numFmt numFmtId="164" formatCode="\ ###,###,##0.00"/>
    <numFmt numFmtId="165" formatCode="\ ##,###,###"/>
    <numFmt numFmtId="166" formatCode="#,###.\-&quot; Kč&quot;"/>
    <numFmt numFmtId="167" formatCode="_-* #,##0.00\ [$Kč-405]_-;\-* #,##0.00\ [$Kč-405]_-;_-* &quot;-&quot;??\ [$Kč-405]_-;_-@_-"/>
  </numFmts>
  <fonts count="8" x14ac:knownFonts="1"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sz val="10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7" fillId="0" borderId="0" applyFont="0" applyFill="0" applyBorder="0" applyAlignment="0" applyProtection="0"/>
  </cellStyleXfs>
  <cellXfs count="127">
    <xf numFmtId="0" fontId="0" fillId="0" borderId="0" xfId="0"/>
    <xf numFmtId="0" fontId="2" fillId="0" borderId="0" xfId="1" applyFont="1"/>
    <xf numFmtId="0" fontId="2" fillId="0" borderId="0" xfId="1" applyFont="1" applyAlignment="1">
      <alignment vertical="top"/>
    </xf>
    <xf numFmtId="1" fontId="2" fillId="0" borderId="0" xfId="1" applyNumberFormat="1" applyFont="1" applyAlignment="1">
      <alignment horizontal="left"/>
    </xf>
    <xf numFmtId="0" fontId="2" fillId="0" borderId="0" xfId="1" applyFont="1" applyAlignment="1">
      <alignment horizontal="center"/>
    </xf>
    <xf numFmtId="0" fontId="3" fillId="0" borderId="0" xfId="1" applyFont="1"/>
    <xf numFmtId="0" fontId="4" fillId="0" borderId="0" xfId="1" applyFont="1"/>
    <xf numFmtId="164" fontId="2" fillId="0" borderId="0" xfId="1" applyNumberFormat="1" applyFont="1" applyBorder="1" applyAlignment="1">
      <alignment vertical="top"/>
    </xf>
    <xf numFmtId="0" fontId="2" fillId="0" borderId="0" xfId="1" applyFont="1" applyBorder="1" applyAlignment="1">
      <alignment horizontal="center" vertical="top"/>
    </xf>
    <xf numFmtId="166" fontId="2" fillId="0" borderId="0" xfId="1" applyNumberFormat="1" applyFont="1" applyBorder="1" applyAlignment="1">
      <alignment horizontal="center" wrapText="1"/>
    </xf>
    <xf numFmtId="3" fontId="2" fillId="0" borderId="0" xfId="1" applyNumberFormat="1" applyFont="1" applyBorder="1" applyAlignment="1">
      <alignment horizontal="center" wrapText="1"/>
    </xf>
    <xf numFmtId="1" fontId="2" fillId="0" borderId="0" xfId="1" applyNumberFormat="1" applyFont="1" applyBorder="1" applyAlignment="1">
      <alignment horizontal="left"/>
    </xf>
    <xf numFmtId="4" fontId="2" fillId="0" borderId="0" xfId="1" applyNumberFormat="1" applyFont="1"/>
    <xf numFmtId="164" fontId="2" fillId="0" borderId="0" xfId="1" applyNumberFormat="1" applyFont="1" applyBorder="1"/>
    <xf numFmtId="0" fontId="2" fillId="0" borderId="0" xfId="1" applyFont="1" applyAlignment="1">
      <alignment horizontal="center" vertical="top"/>
    </xf>
    <xf numFmtId="1" fontId="4" fillId="0" borderId="0" xfId="1" applyNumberFormat="1" applyFont="1" applyFill="1" applyBorder="1"/>
    <xf numFmtId="164" fontId="2" fillId="0" borderId="0" xfId="1" applyNumberFormat="1" applyFont="1"/>
    <xf numFmtId="0" fontId="2" fillId="0" borderId="0" xfId="1" applyFont="1" applyBorder="1"/>
    <xf numFmtId="0" fontId="2" fillId="0" borderId="0" xfId="1" applyFont="1" applyBorder="1" applyAlignment="1">
      <alignment horizontal="center"/>
    </xf>
    <xf numFmtId="164" fontId="4" fillId="0" borderId="0" xfId="1" applyNumberFormat="1" applyFont="1" applyBorder="1"/>
    <xf numFmtId="165" fontId="2" fillId="0" borderId="0" xfId="1" applyNumberFormat="1" applyFont="1" applyAlignment="1">
      <alignment horizontal="center"/>
    </xf>
    <xf numFmtId="164" fontId="4" fillId="0" borderId="0" xfId="1" applyNumberFormat="1" applyFont="1"/>
    <xf numFmtId="0" fontId="4" fillId="0" borderId="0" xfId="1" applyFont="1" applyAlignment="1">
      <alignment horizontal="center"/>
    </xf>
    <xf numFmtId="165" fontId="4" fillId="0" borderId="0" xfId="1" applyNumberFormat="1" applyFont="1" applyAlignment="1">
      <alignment horizontal="center"/>
    </xf>
    <xf numFmtId="0" fontId="4" fillId="0" borderId="0" xfId="1" applyFont="1" applyAlignment="1">
      <alignment vertical="top"/>
    </xf>
    <xf numFmtId="0" fontId="4" fillId="0" borderId="0" xfId="1" applyFont="1" applyAlignment="1"/>
    <xf numFmtId="0" fontId="4" fillId="0" borderId="2" xfId="1" applyFont="1" applyFill="1" applyBorder="1"/>
    <xf numFmtId="0" fontId="4" fillId="0" borderId="1" xfId="1" applyFont="1" applyBorder="1" applyAlignment="1"/>
    <xf numFmtId="14" fontId="4" fillId="0" borderId="1" xfId="1" applyNumberFormat="1" applyFont="1" applyBorder="1" applyAlignment="1">
      <alignment horizontal="left"/>
    </xf>
    <xf numFmtId="0" fontId="4" fillId="0" borderId="1" xfId="1" applyFont="1" applyBorder="1" applyAlignment="1">
      <alignment horizontal="center"/>
    </xf>
    <xf numFmtId="0" fontId="4" fillId="0" borderId="0" xfId="1" applyFont="1" applyBorder="1" applyAlignment="1">
      <alignment horizontal="center" vertical="top" wrapText="1"/>
    </xf>
    <xf numFmtId="0" fontId="4" fillId="0" borderId="0" xfId="1" applyFont="1" applyBorder="1" applyAlignment="1">
      <alignment horizontal="center" vertical="top"/>
    </xf>
    <xf numFmtId="166" fontId="4" fillId="0" borderId="0" xfId="1" applyNumberFormat="1" applyFont="1" applyBorder="1" applyAlignment="1">
      <alignment horizontal="center" wrapText="1"/>
    </xf>
    <xf numFmtId="1" fontId="4" fillId="0" borderId="0" xfId="1" applyNumberFormat="1" applyFont="1" applyBorder="1" applyAlignment="1">
      <alignment horizontal="left"/>
    </xf>
    <xf numFmtId="0" fontId="4" fillId="0" borderId="0" xfId="1" applyFont="1" applyBorder="1"/>
    <xf numFmtId="0" fontId="4" fillId="0" borderId="0" xfId="1" applyFont="1" applyBorder="1" applyAlignment="1">
      <alignment horizontal="center"/>
    </xf>
    <xf numFmtId="0" fontId="6" fillId="0" borderId="0" xfId="1" applyFont="1"/>
    <xf numFmtId="0" fontId="4" fillId="0" borderId="0" xfId="0" applyFont="1" applyBorder="1" applyAlignment="1">
      <alignment horizontal="center" vertical="top" shrinkToFit="1"/>
    </xf>
    <xf numFmtId="1" fontId="4" fillId="0" borderId="0" xfId="0" applyNumberFormat="1" applyFont="1" applyBorder="1" applyAlignment="1">
      <alignment vertical="top" shrinkToFit="1"/>
    </xf>
    <xf numFmtId="1" fontId="4" fillId="0" borderId="0" xfId="1" applyNumberFormat="1" applyFont="1" applyBorder="1" applyAlignment="1">
      <alignment vertical="top"/>
    </xf>
    <xf numFmtId="3" fontId="4" fillId="0" borderId="0" xfId="1" applyNumberFormat="1" applyFont="1" applyBorder="1" applyAlignment="1">
      <alignment vertical="top"/>
    </xf>
    <xf numFmtId="1" fontId="4" fillId="0" borderId="0" xfId="1" applyNumberFormat="1" applyFont="1" applyBorder="1"/>
    <xf numFmtId="0" fontId="5" fillId="0" borderId="0" xfId="0" applyFont="1" applyBorder="1" applyAlignment="1">
      <alignment wrapText="1"/>
    </xf>
    <xf numFmtId="1" fontId="5" fillId="0" borderId="0" xfId="0" applyNumberFormat="1" applyFont="1" applyBorder="1" applyAlignment="1">
      <alignment horizontal="right"/>
    </xf>
    <xf numFmtId="4" fontId="2" fillId="0" borderId="0" xfId="1" applyNumberFormat="1" applyFont="1" applyFill="1"/>
    <xf numFmtId="4" fontId="2" fillId="0" borderId="0" xfId="1" applyNumberFormat="1" applyFont="1" applyBorder="1"/>
    <xf numFmtId="3" fontId="4" fillId="0" borderId="0" xfId="1" applyNumberFormat="1" applyFont="1" applyBorder="1"/>
    <xf numFmtId="0" fontId="4" fillId="0" borderId="4" xfId="1" applyFont="1" applyBorder="1"/>
    <xf numFmtId="0" fontId="4" fillId="0" borderId="4" xfId="1" applyFont="1" applyBorder="1" applyAlignment="1">
      <alignment horizontal="center"/>
    </xf>
    <xf numFmtId="0" fontId="4" fillId="0" borderId="5" xfId="1" applyFont="1" applyBorder="1" applyAlignment="1">
      <alignment vertical="top"/>
    </xf>
    <xf numFmtId="0" fontId="4" fillId="0" borderId="6" xfId="1" applyFont="1" applyBorder="1"/>
    <xf numFmtId="1" fontId="2" fillId="0" borderId="2" xfId="1" applyNumberFormat="1" applyFont="1" applyBorder="1" applyAlignment="1">
      <alignment horizontal="left"/>
    </xf>
    <xf numFmtId="0" fontId="4" fillId="0" borderId="2" xfId="0" applyFont="1" applyBorder="1" applyAlignment="1">
      <alignment horizontal="center" vertical="top" shrinkToFit="1"/>
    </xf>
    <xf numFmtId="1" fontId="4" fillId="0" borderId="2" xfId="0" applyNumberFormat="1" applyFont="1" applyBorder="1" applyAlignment="1">
      <alignment vertical="top" shrinkToFit="1"/>
    </xf>
    <xf numFmtId="0" fontId="4" fillId="0" borderId="10" xfId="1" applyFont="1" applyBorder="1" applyAlignment="1">
      <alignment vertical="top"/>
    </xf>
    <xf numFmtId="0" fontId="4" fillId="0" borderId="11" xfId="1" applyFont="1" applyBorder="1" applyAlignment="1">
      <alignment vertical="top"/>
    </xf>
    <xf numFmtId="0" fontId="4" fillId="0" borderId="9" xfId="1" applyFont="1" applyBorder="1"/>
    <xf numFmtId="0" fontId="4" fillId="0" borderId="10" xfId="1" applyFont="1" applyBorder="1"/>
    <xf numFmtId="0" fontId="4" fillId="0" borderId="10" xfId="1" applyFont="1" applyFill="1" applyBorder="1"/>
    <xf numFmtId="0" fontId="5" fillId="0" borderId="10" xfId="0" applyFont="1" applyFill="1" applyBorder="1" applyAlignment="1">
      <alignment wrapText="1"/>
    </xf>
    <xf numFmtId="0" fontId="4" fillId="0" borderId="10" xfId="0" applyNumberFormat="1" applyFont="1" applyBorder="1" applyAlignment="1">
      <alignment horizontal="left" vertical="top" wrapText="1"/>
    </xf>
    <xf numFmtId="0" fontId="4" fillId="0" borderId="11" xfId="0" applyNumberFormat="1" applyFont="1" applyBorder="1" applyAlignment="1">
      <alignment horizontal="left" vertical="top" wrapText="1"/>
    </xf>
    <xf numFmtId="0" fontId="4" fillId="0" borderId="9" xfId="1" applyFont="1" applyBorder="1" applyAlignment="1">
      <alignment horizontal="center"/>
    </xf>
    <xf numFmtId="0" fontId="4" fillId="0" borderId="10" xfId="1" applyFont="1" applyBorder="1" applyAlignment="1">
      <alignment horizontal="center"/>
    </xf>
    <xf numFmtId="0" fontId="4" fillId="0" borderId="10" xfId="1" applyFont="1" applyBorder="1" applyAlignment="1">
      <alignment horizontal="center" vertical="top" wrapText="1"/>
    </xf>
    <xf numFmtId="0" fontId="4" fillId="0" borderId="10" xfId="1" applyFont="1" applyBorder="1" applyAlignment="1">
      <alignment horizontal="center" vertical="top"/>
    </xf>
    <xf numFmtId="3" fontId="4" fillId="0" borderId="10" xfId="1" applyNumberFormat="1" applyFont="1" applyBorder="1" applyAlignment="1">
      <alignment horizontal="center" wrapText="1"/>
    </xf>
    <xf numFmtId="3" fontId="4" fillId="0" borderId="11" xfId="1" applyNumberFormat="1" applyFont="1" applyBorder="1" applyAlignment="1">
      <alignment horizontal="center" wrapText="1"/>
    </xf>
    <xf numFmtId="3" fontId="4" fillId="0" borderId="10" xfId="1" applyNumberFormat="1" applyFont="1" applyBorder="1" applyAlignment="1">
      <alignment vertical="top"/>
    </xf>
    <xf numFmtId="3" fontId="4" fillId="0" borderId="11" xfId="1" applyNumberFormat="1" applyFont="1" applyBorder="1" applyAlignment="1">
      <alignment vertical="top"/>
    </xf>
    <xf numFmtId="0" fontId="4" fillId="0" borderId="0" xfId="1" applyFont="1" applyBorder="1" applyAlignment="1">
      <alignment vertical="top"/>
    </xf>
    <xf numFmtId="167" fontId="2" fillId="0" borderId="0" xfId="1" applyNumberFormat="1" applyFont="1"/>
    <xf numFmtId="0" fontId="2" fillId="0" borderId="5" xfId="1" applyFont="1" applyBorder="1" applyAlignment="1">
      <alignment horizontal="center" vertical="top"/>
    </xf>
    <xf numFmtId="164" fontId="2" fillId="0" borderId="6" xfId="1" applyNumberFormat="1" applyFont="1" applyBorder="1"/>
    <xf numFmtId="164" fontId="4" fillId="0" borderId="6" xfId="1" applyNumberFormat="1" applyFont="1" applyBorder="1" applyAlignment="1">
      <alignment vertical="top"/>
    </xf>
    <xf numFmtId="1" fontId="2" fillId="0" borderId="10" xfId="1" applyNumberFormat="1" applyFont="1" applyBorder="1" applyAlignment="1">
      <alignment horizontal="left"/>
    </xf>
    <xf numFmtId="1" fontId="2" fillId="0" borderId="11" xfId="1" applyNumberFormat="1" applyFont="1" applyBorder="1" applyAlignment="1">
      <alignment horizontal="left"/>
    </xf>
    <xf numFmtId="0" fontId="2" fillId="0" borderId="10" xfId="1" applyFont="1" applyBorder="1" applyAlignment="1">
      <alignment horizontal="center" vertical="top"/>
    </xf>
    <xf numFmtId="1" fontId="3" fillId="0" borderId="10" xfId="1" applyNumberFormat="1" applyFont="1" applyFill="1" applyBorder="1"/>
    <xf numFmtId="0" fontId="4" fillId="0" borderId="11" xfId="1" applyFont="1" applyBorder="1"/>
    <xf numFmtId="3" fontId="2" fillId="0" borderId="10" xfId="1" applyNumberFormat="1" applyFont="1" applyBorder="1" applyAlignment="1">
      <alignment horizontal="center" wrapText="1"/>
    </xf>
    <xf numFmtId="0" fontId="4" fillId="0" borderId="11" xfId="1" applyFont="1" applyBorder="1" applyAlignment="1">
      <alignment horizontal="center"/>
    </xf>
    <xf numFmtId="164" fontId="2" fillId="0" borderId="10" xfId="1" applyNumberFormat="1" applyFont="1" applyBorder="1"/>
    <xf numFmtId="164" fontId="4" fillId="0" borderId="10" xfId="1" applyNumberFormat="1" applyFont="1" applyBorder="1" applyAlignment="1">
      <alignment vertical="top"/>
    </xf>
    <xf numFmtId="164" fontId="4" fillId="0" borderId="11" xfId="1" applyNumberFormat="1" applyFont="1" applyBorder="1" applyAlignment="1">
      <alignment vertical="top"/>
    </xf>
    <xf numFmtId="4" fontId="2" fillId="0" borderId="0" xfId="1" applyNumberFormat="1" applyFont="1" applyBorder="1" applyAlignment="1">
      <alignment horizontal="right"/>
    </xf>
    <xf numFmtId="0" fontId="2" fillId="0" borderId="0" xfId="1" applyFont="1" applyBorder="1" applyAlignment="1">
      <alignment vertical="top"/>
    </xf>
    <xf numFmtId="0" fontId="2" fillId="2" borderId="12" xfId="1" applyFont="1" applyFill="1" applyBorder="1" applyAlignment="1">
      <alignment horizontal="center" vertical="top"/>
    </xf>
    <xf numFmtId="1" fontId="2" fillId="2" borderId="14" xfId="1" applyNumberFormat="1" applyFont="1" applyFill="1" applyBorder="1" applyAlignment="1">
      <alignment horizontal="left"/>
    </xf>
    <xf numFmtId="1" fontId="4" fillId="2" borderId="14" xfId="1" applyNumberFormat="1" applyFont="1" applyFill="1" applyBorder="1"/>
    <xf numFmtId="166" fontId="2" fillId="2" borderId="14" xfId="1" applyNumberFormat="1" applyFont="1" applyFill="1" applyBorder="1" applyAlignment="1">
      <alignment horizontal="center" wrapText="1"/>
    </xf>
    <xf numFmtId="3" fontId="2" fillId="2" borderId="14" xfId="1" applyNumberFormat="1" applyFont="1" applyFill="1" applyBorder="1" applyAlignment="1">
      <alignment horizontal="center" wrapText="1"/>
    </xf>
    <xf numFmtId="4" fontId="2" fillId="2" borderId="13" xfId="1" applyNumberFormat="1" applyFont="1" applyFill="1" applyBorder="1"/>
    <xf numFmtId="167" fontId="4" fillId="2" borderId="3" xfId="1" applyNumberFormat="1" applyFont="1" applyFill="1" applyBorder="1"/>
    <xf numFmtId="0" fontId="4" fillId="3" borderId="3" xfId="1" applyFont="1" applyFill="1" applyBorder="1" applyAlignment="1">
      <alignment horizontal="center"/>
    </xf>
    <xf numFmtId="0" fontId="4" fillId="3" borderId="3" xfId="1" applyFont="1" applyFill="1" applyBorder="1" applyAlignment="1">
      <alignment vertical="top"/>
    </xf>
    <xf numFmtId="1" fontId="4" fillId="3" borderId="14" xfId="1" applyNumberFormat="1" applyFont="1" applyFill="1" applyBorder="1" applyAlignment="1">
      <alignment horizontal="left"/>
    </xf>
    <xf numFmtId="0" fontId="3" fillId="3" borderId="3" xfId="1" applyFont="1" applyFill="1" applyBorder="1"/>
    <xf numFmtId="0" fontId="4" fillId="3" borderId="14" xfId="1" applyFont="1" applyFill="1" applyBorder="1" applyAlignment="1">
      <alignment horizontal="center"/>
    </xf>
    <xf numFmtId="0" fontId="4" fillId="3" borderId="14" xfId="1" applyFont="1" applyFill="1" applyBorder="1"/>
    <xf numFmtId="0" fontId="4" fillId="3" borderId="3" xfId="1" applyFont="1" applyFill="1" applyBorder="1"/>
    <xf numFmtId="0" fontId="2" fillId="3" borderId="3" xfId="1" applyFont="1" applyFill="1" applyBorder="1" applyAlignment="1">
      <alignment horizontal="center" vertical="top"/>
    </xf>
    <xf numFmtId="1" fontId="2" fillId="3" borderId="3" xfId="1" applyNumberFormat="1" applyFont="1" applyFill="1" applyBorder="1" applyAlignment="1">
      <alignment horizontal="left"/>
    </xf>
    <xf numFmtId="1" fontId="3" fillId="3" borderId="3" xfId="1" applyNumberFormat="1" applyFont="1" applyFill="1" applyBorder="1"/>
    <xf numFmtId="166" fontId="2" fillId="3" borderId="14" xfId="1" applyNumberFormat="1" applyFont="1" applyFill="1" applyBorder="1" applyAlignment="1">
      <alignment horizontal="center" wrapText="1"/>
    </xf>
    <xf numFmtId="3" fontId="2" fillId="3" borderId="3" xfId="1" applyNumberFormat="1" applyFont="1" applyFill="1" applyBorder="1" applyAlignment="1">
      <alignment horizontal="center" wrapText="1"/>
    </xf>
    <xf numFmtId="4" fontId="2" fillId="3" borderId="14" xfId="1" applyNumberFormat="1" applyFont="1" applyFill="1" applyBorder="1"/>
    <xf numFmtId="164" fontId="2" fillId="3" borderId="3" xfId="1" applyNumberFormat="1" applyFont="1" applyFill="1" applyBorder="1"/>
    <xf numFmtId="0" fontId="2" fillId="4" borderId="12" xfId="1" applyFont="1" applyFill="1" applyBorder="1" applyAlignment="1">
      <alignment horizontal="center" vertical="top"/>
    </xf>
    <xf numFmtId="1" fontId="2" fillId="4" borderId="14" xfId="1" applyNumberFormat="1" applyFont="1" applyFill="1" applyBorder="1" applyAlignment="1">
      <alignment horizontal="left"/>
    </xf>
    <xf numFmtId="0" fontId="4" fillId="4" borderId="14" xfId="1" applyFont="1" applyFill="1" applyBorder="1"/>
    <xf numFmtId="0" fontId="2" fillId="4" borderId="14" xfId="1" applyFont="1" applyFill="1" applyBorder="1" applyAlignment="1">
      <alignment horizontal="center"/>
    </xf>
    <xf numFmtId="2" fontId="2" fillId="4" borderId="13" xfId="1" applyNumberFormat="1" applyFont="1" applyFill="1" applyBorder="1" applyAlignment="1">
      <alignment horizontal="right"/>
    </xf>
    <xf numFmtId="167" fontId="4" fillId="4" borderId="3" xfId="1" applyNumberFormat="1" applyFont="1" applyFill="1" applyBorder="1"/>
    <xf numFmtId="0" fontId="4" fillId="4" borderId="12" xfId="1" applyFont="1" applyFill="1" applyBorder="1"/>
    <xf numFmtId="1" fontId="4" fillId="4" borderId="13" xfId="1" applyNumberFormat="1" applyFont="1" applyFill="1" applyBorder="1"/>
    <xf numFmtId="44" fontId="4" fillId="4" borderId="3" xfId="2" applyFont="1" applyFill="1" applyBorder="1"/>
    <xf numFmtId="0" fontId="4" fillId="4" borderId="7" xfId="1" applyFont="1" applyFill="1" applyBorder="1"/>
    <xf numFmtId="0" fontId="2" fillId="4" borderId="2" xfId="1" applyFont="1" applyFill="1" applyBorder="1" applyAlignment="1">
      <alignment horizontal="center"/>
    </xf>
    <xf numFmtId="0" fontId="2" fillId="4" borderId="8" xfId="1" applyFont="1" applyFill="1" applyBorder="1"/>
    <xf numFmtId="0" fontId="4" fillId="4" borderId="3" xfId="1" applyFont="1" applyFill="1" applyBorder="1" applyAlignment="1">
      <alignment horizontal="center" vertical="top"/>
    </xf>
    <xf numFmtId="1" fontId="4" fillId="4" borderId="12" xfId="1" applyNumberFormat="1" applyFont="1" applyFill="1" applyBorder="1" applyAlignment="1">
      <alignment horizontal="left"/>
    </xf>
    <xf numFmtId="0" fontId="4" fillId="4" borderId="3" xfId="1" applyFont="1" applyFill="1" applyBorder="1" applyAlignment="1">
      <alignment horizontal="left"/>
    </xf>
    <xf numFmtId="0" fontId="4" fillId="4" borderId="12" xfId="1" applyFont="1" applyFill="1" applyBorder="1" applyAlignment="1">
      <alignment horizontal="center"/>
    </xf>
    <xf numFmtId="0" fontId="4" fillId="4" borderId="3" xfId="1" applyFont="1" applyFill="1" applyBorder="1" applyAlignment="1">
      <alignment horizontal="center"/>
    </xf>
    <xf numFmtId="4" fontId="4" fillId="4" borderId="3" xfId="1" applyNumberFormat="1" applyFont="1" applyFill="1" applyBorder="1" applyAlignment="1">
      <alignment horizontal="right"/>
    </xf>
    <xf numFmtId="0" fontId="4" fillId="4" borderId="13" xfId="1" applyFont="1" applyFill="1" applyBorder="1" applyAlignment="1">
      <alignment horizontal="right"/>
    </xf>
  </cellXfs>
  <cellStyles count="3">
    <cellStyle name="Měna" xfId="2" builtinId="4"/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4"/>
  <sheetViews>
    <sheetView tabSelected="1" zoomScale="85" zoomScaleNormal="85" workbookViewId="0">
      <selection activeCell="I14" sqref="I14"/>
    </sheetView>
  </sheetViews>
  <sheetFormatPr defaultColWidth="9.1796875" defaultRowHeight="13" x14ac:dyDescent="0.3"/>
  <cols>
    <col min="1" max="1" width="7.26953125" style="2" customWidth="1"/>
    <col min="2" max="2" width="12" style="3" customWidth="1"/>
    <col min="3" max="3" width="95.453125" style="1" customWidth="1"/>
    <col min="4" max="4" width="5.1796875" style="4" customWidth="1"/>
    <col min="5" max="5" width="9.1796875" style="4"/>
    <col min="6" max="6" width="12" style="1" customWidth="1"/>
    <col min="7" max="7" width="12.26953125" style="1" customWidth="1"/>
    <col min="8" max="8" width="5.26953125" style="1" customWidth="1"/>
    <col min="9" max="9" width="12.26953125" style="12" customWidth="1"/>
    <col min="10" max="16384" width="9.1796875" style="1"/>
  </cols>
  <sheetData>
    <row r="1" spans="1:9" x14ac:dyDescent="0.3">
      <c r="A1" s="24" t="s">
        <v>13</v>
      </c>
      <c r="B1" s="25"/>
      <c r="C1" s="6" t="s">
        <v>40</v>
      </c>
      <c r="D1" s="22"/>
      <c r="E1" s="25"/>
      <c r="F1" s="6"/>
      <c r="G1" s="6"/>
    </row>
    <row r="2" spans="1:9" x14ac:dyDescent="0.3">
      <c r="A2" s="26" t="s">
        <v>21</v>
      </c>
      <c r="B2" s="27"/>
      <c r="C2" s="28">
        <v>44207</v>
      </c>
      <c r="D2" s="29"/>
      <c r="E2" s="27"/>
      <c r="F2" s="27"/>
      <c r="G2" s="27"/>
    </row>
    <row r="4" spans="1:9" x14ac:dyDescent="0.3">
      <c r="C4" s="5"/>
    </row>
    <row r="6" spans="1:9" x14ac:dyDescent="0.3">
      <c r="A6" s="120" t="s">
        <v>12</v>
      </c>
      <c r="B6" s="121"/>
      <c r="C6" s="122" t="s">
        <v>11</v>
      </c>
      <c r="D6" s="123" t="s">
        <v>10</v>
      </c>
      <c r="E6" s="124" t="s">
        <v>9</v>
      </c>
      <c r="F6" s="125" t="s">
        <v>8</v>
      </c>
      <c r="G6" s="126" t="s">
        <v>7</v>
      </c>
    </row>
    <row r="7" spans="1:9" hidden="1" x14ac:dyDescent="0.3">
      <c r="A7" s="70"/>
      <c r="B7" s="33"/>
      <c r="C7" s="50"/>
      <c r="D7" s="48"/>
      <c r="E7" s="62"/>
      <c r="F7" s="47"/>
      <c r="G7" s="56"/>
    </row>
    <row r="8" spans="1:9" hidden="1" x14ac:dyDescent="0.3">
      <c r="A8" s="70"/>
      <c r="B8" s="33"/>
      <c r="C8" s="50"/>
      <c r="D8" s="35"/>
      <c r="E8" s="63"/>
      <c r="F8" s="34"/>
      <c r="G8" s="57"/>
    </row>
    <row r="9" spans="1:9" x14ac:dyDescent="0.3">
      <c r="A9" s="95"/>
      <c r="B9" s="96"/>
      <c r="C9" s="97" t="s">
        <v>6</v>
      </c>
      <c r="D9" s="98"/>
      <c r="E9" s="94"/>
      <c r="F9" s="99"/>
      <c r="G9" s="100"/>
    </row>
    <row r="10" spans="1:9" hidden="1" x14ac:dyDescent="0.3">
      <c r="A10" s="54"/>
      <c r="B10" s="33"/>
      <c r="C10" s="57"/>
      <c r="D10" s="35"/>
      <c r="E10" s="63"/>
      <c r="F10" s="34"/>
      <c r="G10" s="57"/>
    </row>
    <row r="11" spans="1:9" x14ac:dyDescent="0.3">
      <c r="A11" s="54">
        <v>1</v>
      </c>
      <c r="B11" s="33"/>
      <c r="C11" s="57" t="s">
        <v>14</v>
      </c>
      <c r="D11" s="30" t="s">
        <v>1</v>
      </c>
      <c r="E11" s="64">
        <v>5</v>
      </c>
      <c r="F11" s="39">
        <v>0</v>
      </c>
      <c r="G11" s="68">
        <f t="shared" ref="G11:G29" si="0">E11*F11</f>
        <v>0</v>
      </c>
    </row>
    <row r="12" spans="1:9" x14ac:dyDescent="0.3">
      <c r="A12" s="54">
        <v>2</v>
      </c>
      <c r="B12" s="33"/>
      <c r="C12" s="57" t="s">
        <v>36</v>
      </c>
      <c r="D12" s="31" t="s">
        <v>1</v>
      </c>
      <c r="E12" s="65">
        <v>5</v>
      </c>
      <c r="F12" s="39">
        <v>0</v>
      </c>
      <c r="G12" s="68">
        <f t="shared" si="0"/>
        <v>0</v>
      </c>
    </row>
    <row r="13" spans="1:9" x14ac:dyDescent="0.3">
      <c r="A13" s="54">
        <v>3</v>
      </c>
      <c r="B13" s="33"/>
      <c r="C13" s="57" t="s">
        <v>20</v>
      </c>
      <c r="D13" s="31" t="s">
        <v>1</v>
      </c>
      <c r="E13" s="65">
        <v>5</v>
      </c>
      <c r="F13" s="39">
        <v>0</v>
      </c>
      <c r="G13" s="68">
        <f t="shared" si="0"/>
        <v>0</v>
      </c>
    </row>
    <row r="14" spans="1:9" x14ac:dyDescent="0.3">
      <c r="A14" s="54">
        <v>4</v>
      </c>
      <c r="B14" s="33"/>
      <c r="C14" s="58" t="s">
        <v>5</v>
      </c>
      <c r="D14" s="32" t="s">
        <v>1</v>
      </c>
      <c r="E14" s="66">
        <v>1</v>
      </c>
      <c r="F14" s="39">
        <v>0</v>
      </c>
      <c r="G14" s="68">
        <f t="shared" si="0"/>
        <v>0</v>
      </c>
      <c r="I14" s="44"/>
    </row>
    <row r="15" spans="1:9" x14ac:dyDescent="0.3">
      <c r="A15" s="54">
        <v>5</v>
      </c>
      <c r="B15" s="33"/>
      <c r="C15" s="58" t="s">
        <v>15</v>
      </c>
      <c r="D15" s="32" t="s">
        <v>1</v>
      </c>
      <c r="E15" s="66">
        <v>10</v>
      </c>
      <c r="F15" s="39">
        <v>0</v>
      </c>
      <c r="G15" s="68">
        <f t="shared" si="0"/>
        <v>0</v>
      </c>
    </row>
    <row r="16" spans="1:9" x14ac:dyDescent="0.3">
      <c r="A16" s="54">
        <v>6</v>
      </c>
      <c r="B16" s="33"/>
      <c r="C16" s="58" t="s">
        <v>22</v>
      </c>
      <c r="D16" s="32" t="s">
        <v>1</v>
      </c>
      <c r="E16" s="66">
        <v>5</v>
      </c>
      <c r="F16" s="39">
        <v>0</v>
      </c>
      <c r="G16" s="68">
        <f t="shared" si="0"/>
        <v>0</v>
      </c>
    </row>
    <row r="17" spans="1:8" x14ac:dyDescent="0.3">
      <c r="A17" s="54">
        <v>7</v>
      </c>
      <c r="B17" s="33"/>
      <c r="C17" s="58" t="s">
        <v>27</v>
      </c>
      <c r="D17" s="32" t="s">
        <v>1</v>
      </c>
      <c r="E17" s="66">
        <v>5</v>
      </c>
      <c r="F17" s="39">
        <v>0</v>
      </c>
      <c r="G17" s="68">
        <f t="shared" si="0"/>
        <v>0</v>
      </c>
    </row>
    <row r="18" spans="1:8" x14ac:dyDescent="0.3">
      <c r="A18" s="54">
        <v>8</v>
      </c>
      <c r="B18" s="33"/>
      <c r="C18" s="58" t="s">
        <v>37</v>
      </c>
      <c r="D18" s="32" t="s">
        <v>1</v>
      </c>
      <c r="E18" s="66">
        <v>5</v>
      </c>
      <c r="F18" s="39">
        <v>0</v>
      </c>
      <c r="G18" s="68">
        <f t="shared" si="0"/>
        <v>0</v>
      </c>
    </row>
    <row r="19" spans="1:8" x14ac:dyDescent="0.3">
      <c r="A19" s="54">
        <v>9</v>
      </c>
      <c r="B19" s="33"/>
      <c r="C19" s="58" t="s">
        <v>38</v>
      </c>
      <c r="D19" s="32" t="s">
        <v>1</v>
      </c>
      <c r="E19" s="66">
        <v>5</v>
      </c>
      <c r="F19" s="39">
        <v>0</v>
      </c>
      <c r="G19" s="68">
        <f t="shared" ref="G19" si="1">E19*F19</f>
        <v>0</v>
      </c>
    </row>
    <row r="20" spans="1:8" x14ac:dyDescent="0.3">
      <c r="A20" s="54">
        <v>10</v>
      </c>
      <c r="B20" s="33"/>
      <c r="C20" s="58" t="s">
        <v>16</v>
      </c>
      <c r="D20" s="32" t="s">
        <v>1</v>
      </c>
      <c r="E20" s="63">
        <v>10</v>
      </c>
      <c r="F20" s="39">
        <v>0</v>
      </c>
      <c r="G20" s="68">
        <f t="shared" si="0"/>
        <v>0</v>
      </c>
    </row>
    <row r="21" spans="1:8" x14ac:dyDescent="0.3">
      <c r="A21" s="54">
        <v>11</v>
      </c>
      <c r="B21" s="33"/>
      <c r="C21" s="58" t="s">
        <v>17</v>
      </c>
      <c r="D21" s="32" t="s">
        <v>1</v>
      </c>
      <c r="E21" s="63">
        <v>10</v>
      </c>
      <c r="F21" s="39">
        <v>0</v>
      </c>
      <c r="G21" s="68">
        <f t="shared" si="0"/>
        <v>0</v>
      </c>
    </row>
    <row r="22" spans="1:8" x14ac:dyDescent="0.3">
      <c r="A22" s="54">
        <v>12</v>
      </c>
      <c r="B22" s="33"/>
      <c r="C22" s="58" t="s">
        <v>18</v>
      </c>
      <c r="D22" s="32" t="s">
        <v>1</v>
      </c>
      <c r="E22" s="63">
        <v>10</v>
      </c>
      <c r="F22" s="39">
        <v>0</v>
      </c>
      <c r="G22" s="68">
        <f t="shared" si="0"/>
        <v>0</v>
      </c>
      <c r="H22" s="17"/>
    </row>
    <row r="23" spans="1:8" x14ac:dyDescent="0.3">
      <c r="A23" s="54">
        <v>13</v>
      </c>
      <c r="B23" s="33"/>
      <c r="C23" s="58" t="s">
        <v>39</v>
      </c>
      <c r="D23" s="32" t="s">
        <v>1</v>
      </c>
      <c r="E23" s="63">
        <v>5</v>
      </c>
      <c r="F23" s="39">
        <v>0</v>
      </c>
      <c r="G23" s="68">
        <f t="shared" si="0"/>
        <v>0</v>
      </c>
      <c r="H23" s="17"/>
    </row>
    <row r="24" spans="1:8" x14ac:dyDescent="0.3">
      <c r="A24" s="54">
        <v>14</v>
      </c>
      <c r="B24" s="33"/>
      <c r="C24" s="59" t="s">
        <v>26</v>
      </c>
      <c r="D24" s="32" t="s">
        <v>1</v>
      </c>
      <c r="E24" s="63">
        <v>5</v>
      </c>
      <c r="F24" s="39">
        <v>0</v>
      </c>
      <c r="G24" s="68">
        <f t="shared" si="0"/>
        <v>0</v>
      </c>
      <c r="H24" s="17"/>
    </row>
    <row r="25" spans="1:8" x14ac:dyDescent="0.3">
      <c r="A25" s="54">
        <v>15</v>
      </c>
      <c r="B25" s="33"/>
      <c r="C25" s="58" t="s">
        <v>19</v>
      </c>
      <c r="D25" s="32" t="s">
        <v>1</v>
      </c>
      <c r="E25" s="63">
        <v>5</v>
      </c>
      <c r="F25" s="39">
        <v>0</v>
      </c>
      <c r="G25" s="68">
        <f t="shared" si="0"/>
        <v>0</v>
      </c>
      <c r="H25" s="17"/>
    </row>
    <row r="26" spans="1:8" x14ac:dyDescent="0.3">
      <c r="A26" s="54">
        <v>16</v>
      </c>
      <c r="B26" s="33"/>
      <c r="C26" s="58" t="s">
        <v>4</v>
      </c>
      <c r="D26" s="32" t="s">
        <v>1</v>
      </c>
      <c r="E26" s="63">
        <v>10</v>
      </c>
      <c r="F26" s="39">
        <v>0</v>
      </c>
      <c r="G26" s="68">
        <f t="shared" si="0"/>
        <v>0</v>
      </c>
      <c r="H26" s="17"/>
    </row>
    <row r="27" spans="1:8" x14ac:dyDescent="0.3">
      <c r="A27" s="54">
        <v>17</v>
      </c>
      <c r="B27" s="33"/>
      <c r="C27" s="58" t="s">
        <v>24</v>
      </c>
      <c r="D27" s="32" t="s">
        <v>1</v>
      </c>
      <c r="E27" s="66">
        <v>1</v>
      </c>
      <c r="F27" s="41">
        <v>0</v>
      </c>
      <c r="G27" s="68">
        <f t="shared" si="0"/>
        <v>0</v>
      </c>
    </row>
    <row r="28" spans="1:8" x14ac:dyDescent="0.3">
      <c r="A28" s="54">
        <v>18</v>
      </c>
      <c r="B28" s="11"/>
      <c r="C28" s="58" t="s">
        <v>25</v>
      </c>
      <c r="D28" s="32" t="s">
        <v>41</v>
      </c>
      <c r="E28" s="66">
        <v>300</v>
      </c>
      <c r="F28" s="41">
        <v>0</v>
      </c>
      <c r="G28" s="68">
        <f t="shared" si="0"/>
        <v>0</v>
      </c>
    </row>
    <row r="29" spans="1:8" x14ac:dyDescent="0.3">
      <c r="A29" s="54">
        <v>19</v>
      </c>
      <c r="B29" s="11"/>
      <c r="C29" s="60" t="s">
        <v>31</v>
      </c>
      <c r="D29" s="37" t="s">
        <v>1</v>
      </c>
      <c r="E29" s="66">
        <v>4</v>
      </c>
      <c r="F29" s="38">
        <v>0</v>
      </c>
      <c r="G29" s="68">
        <f t="shared" si="0"/>
        <v>0</v>
      </c>
    </row>
    <row r="30" spans="1:8" x14ac:dyDescent="0.3">
      <c r="A30" s="54">
        <v>20</v>
      </c>
      <c r="B30" s="11"/>
      <c r="C30" s="60" t="s">
        <v>28</v>
      </c>
      <c r="D30" s="37" t="s">
        <v>1</v>
      </c>
      <c r="E30" s="66">
        <v>4</v>
      </c>
      <c r="F30" s="38">
        <v>0</v>
      </c>
      <c r="G30" s="68">
        <f t="shared" ref="G30:G32" si="2">E30*F30</f>
        <v>0</v>
      </c>
    </row>
    <row r="31" spans="1:8" x14ac:dyDescent="0.3">
      <c r="A31" s="54">
        <v>21</v>
      </c>
      <c r="B31" s="11"/>
      <c r="C31" s="60" t="s">
        <v>32</v>
      </c>
      <c r="D31" s="37" t="s">
        <v>1</v>
      </c>
      <c r="E31" s="66">
        <v>4</v>
      </c>
      <c r="F31" s="38">
        <v>0</v>
      </c>
      <c r="G31" s="68">
        <f t="shared" si="2"/>
        <v>0</v>
      </c>
    </row>
    <row r="32" spans="1:8" x14ac:dyDescent="0.3">
      <c r="A32" s="55">
        <v>22</v>
      </c>
      <c r="B32" s="51"/>
      <c r="C32" s="61" t="s">
        <v>29</v>
      </c>
      <c r="D32" s="52" t="s">
        <v>1</v>
      </c>
      <c r="E32" s="67">
        <v>4</v>
      </c>
      <c r="F32" s="53">
        <v>0</v>
      </c>
      <c r="G32" s="69">
        <f t="shared" si="2"/>
        <v>0</v>
      </c>
    </row>
    <row r="33" spans="1:10" hidden="1" x14ac:dyDescent="0.3">
      <c r="A33" s="24"/>
      <c r="B33" s="11"/>
      <c r="C33" s="42"/>
      <c r="D33" s="31"/>
      <c r="E33" s="31"/>
      <c r="F33" s="43"/>
      <c r="G33" s="40"/>
    </row>
    <row r="34" spans="1:10" hidden="1" x14ac:dyDescent="0.3">
      <c r="A34" s="24"/>
      <c r="B34" s="11"/>
      <c r="C34" s="42"/>
      <c r="D34" s="31"/>
      <c r="E34" s="31"/>
      <c r="F34" s="43"/>
      <c r="G34" s="40"/>
    </row>
    <row r="35" spans="1:10" hidden="1" x14ac:dyDescent="0.3">
      <c r="B35" s="11"/>
      <c r="D35" s="9"/>
      <c r="E35" s="10"/>
      <c r="F35" s="12"/>
      <c r="G35" s="7"/>
    </row>
    <row r="36" spans="1:10" hidden="1" x14ac:dyDescent="0.3">
      <c r="B36" s="11"/>
      <c r="D36" s="9"/>
      <c r="E36" s="10"/>
      <c r="F36" s="12"/>
      <c r="G36" s="7"/>
    </row>
    <row r="37" spans="1:10" hidden="1" x14ac:dyDescent="0.3">
      <c r="B37" s="11"/>
      <c r="D37" s="9"/>
      <c r="E37" s="10"/>
      <c r="F37" s="12"/>
      <c r="G37" s="7"/>
    </row>
    <row r="38" spans="1:10" hidden="1" x14ac:dyDescent="0.3">
      <c r="B38" s="11"/>
      <c r="D38" s="9"/>
      <c r="E38" s="10"/>
      <c r="F38" s="12"/>
      <c r="G38" s="7"/>
    </row>
    <row r="39" spans="1:10" hidden="1" x14ac:dyDescent="0.3">
      <c r="A39" s="8"/>
      <c r="B39" s="11"/>
      <c r="D39" s="9"/>
      <c r="E39" s="10"/>
      <c r="F39" s="12"/>
      <c r="G39" s="13"/>
    </row>
    <row r="40" spans="1:10" x14ac:dyDescent="0.3">
      <c r="A40" s="87"/>
      <c r="B40" s="88"/>
      <c r="C40" s="89" t="s">
        <v>3</v>
      </c>
      <c r="D40" s="90"/>
      <c r="E40" s="91"/>
      <c r="F40" s="92"/>
      <c r="G40" s="93">
        <f>SUM(G11:G38)</f>
        <v>0</v>
      </c>
    </row>
    <row r="41" spans="1:10" hidden="1" x14ac:dyDescent="0.3">
      <c r="A41" s="14"/>
      <c r="B41" s="11"/>
      <c r="C41" s="15"/>
      <c r="D41" s="9"/>
      <c r="E41" s="10"/>
      <c r="F41" s="45"/>
      <c r="G41" s="46"/>
    </row>
    <row r="42" spans="1:10" hidden="1" x14ac:dyDescent="0.3">
      <c r="A42" s="14"/>
      <c r="B42" s="11"/>
      <c r="C42" s="15"/>
      <c r="D42" s="9"/>
      <c r="E42" s="10"/>
      <c r="F42" s="12"/>
      <c r="G42" s="16"/>
      <c r="J42" s="71"/>
    </row>
    <row r="43" spans="1:10" x14ac:dyDescent="0.3">
      <c r="A43" s="101"/>
      <c r="B43" s="102"/>
      <c r="C43" s="103" t="s">
        <v>2</v>
      </c>
      <c r="D43" s="104"/>
      <c r="E43" s="105"/>
      <c r="F43" s="106"/>
      <c r="G43" s="107"/>
    </row>
    <row r="44" spans="1:10" hidden="1" x14ac:dyDescent="0.3">
      <c r="A44" s="77"/>
      <c r="B44" s="75"/>
      <c r="C44" s="78"/>
      <c r="D44" s="9"/>
      <c r="E44" s="80"/>
      <c r="F44" s="45"/>
      <c r="G44" s="82"/>
    </row>
    <row r="45" spans="1:10" x14ac:dyDescent="0.3">
      <c r="A45" s="54">
        <v>1</v>
      </c>
      <c r="B45" s="75"/>
      <c r="C45" s="57" t="s">
        <v>23</v>
      </c>
      <c r="D45" s="35" t="s">
        <v>1</v>
      </c>
      <c r="E45" s="63">
        <v>5</v>
      </c>
      <c r="F45" s="19">
        <v>0</v>
      </c>
      <c r="G45" s="83">
        <f t="shared" ref="G45:G49" si="3">E45*F45</f>
        <v>0</v>
      </c>
    </row>
    <row r="46" spans="1:10" x14ac:dyDescent="0.3">
      <c r="A46" s="54">
        <v>2</v>
      </c>
      <c r="B46" s="75"/>
      <c r="C46" s="57" t="s">
        <v>35</v>
      </c>
      <c r="D46" s="35" t="s">
        <v>1</v>
      </c>
      <c r="E46" s="63">
        <v>5</v>
      </c>
      <c r="F46" s="19">
        <v>0</v>
      </c>
      <c r="G46" s="83">
        <f t="shared" si="3"/>
        <v>0</v>
      </c>
    </row>
    <row r="47" spans="1:10" x14ac:dyDescent="0.3">
      <c r="A47" s="54">
        <v>3</v>
      </c>
      <c r="B47" s="75"/>
      <c r="C47" s="57" t="s">
        <v>33</v>
      </c>
      <c r="D47" s="35" t="s">
        <v>1</v>
      </c>
      <c r="E47" s="63">
        <v>2</v>
      </c>
      <c r="F47" s="19">
        <v>0</v>
      </c>
      <c r="G47" s="83">
        <f t="shared" si="3"/>
        <v>0</v>
      </c>
    </row>
    <row r="48" spans="1:10" x14ac:dyDescent="0.3">
      <c r="A48" s="54">
        <v>4</v>
      </c>
      <c r="B48" s="75"/>
      <c r="C48" s="57" t="s">
        <v>30</v>
      </c>
      <c r="D48" s="35" t="s">
        <v>1</v>
      </c>
      <c r="E48" s="63">
        <v>2</v>
      </c>
      <c r="F48" s="19">
        <v>0</v>
      </c>
      <c r="G48" s="83">
        <f t="shared" si="3"/>
        <v>0</v>
      </c>
    </row>
    <row r="49" spans="1:8" x14ac:dyDescent="0.3">
      <c r="A49" s="55">
        <v>5</v>
      </c>
      <c r="B49" s="76"/>
      <c r="C49" s="79" t="s">
        <v>34</v>
      </c>
      <c r="D49" s="35" t="s">
        <v>1</v>
      </c>
      <c r="E49" s="81">
        <v>2</v>
      </c>
      <c r="F49" s="19">
        <v>0</v>
      </c>
      <c r="G49" s="84">
        <f t="shared" si="3"/>
        <v>0</v>
      </c>
    </row>
    <row r="50" spans="1:8" hidden="1" x14ac:dyDescent="0.3">
      <c r="A50" s="49"/>
      <c r="B50" s="11"/>
      <c r="C50" s="34"/>
      <c r="D50" s="35"/>
      <c r="E50" s="35"/>
      <c r="F50" s="19"/>
      <c r="G50" s="74"/>
    </row>
    <row r="51" spans="1:8" hidden="1" x14ac:dyDescent="0.3">
      <c r="A51" s="49"/>
      <c r="B51" s="11"/>
      <c r="C51" s="34"/>
      <c r="D51" s="35"/>
      <c r="E51" s="35"/>
      <c r="F51" s="19"/>
      <c r="G51" s="74"/>
    </row>
    <row r="52" spans="1:8" hidden="1" x14ac:dyDescent="0.3">
      <c r="A52" s="49"/>
      <c r="B52" s="11"/>
      <c r="C52" s="34"/>
      <c r="D52" s="35"/>
      <c r="E52" s="35"/>
      <c r="F52" s="19"/>
      <c r="G52" s="74"/>
    </row>
    <row r="53" spans="1:8" hidden="1" x14ac:dyDescent="0.3">
      <c r="A53" s="72"/>
      <c r="B53" s="11"/>
      <c r="C53" s="17"/>
      <c r="D53" s="18"/>
      <c r="E53" s="18"/>
      <c r="F53" s="45"/>
      <c r="G53" s="73"/>
    </row>
    <row r="54" spans="1:8" hidden="1" x14ac:dyDescent="0.3">
      <c r="A54" s="72"/>
      <c r="B54" s="11"/>
      <c r="C54" s="17"/>
      <c r="D54" s="18"/>
      <c r="E54" s="18"/>
      <c r="F54" s="85"/>
      <c r="G54" s="73"/>
    </row>
    <row r="55" spans="1:8" x14ac:dyDescent="0.3">
      <c r="A55" s="108"/>
      <c r="B55" s="109"/>
      <c r="C55" s="110" t="s">
        <v>0</v>
      </c>
      <c r="D55" s="111"/>
      <c r="E55" s="111"/>
      <c r="F55" s="112"/>
      <c r="G55" s="113">
        <f>SUM(G45:G54)</f>
        <v>0</v>
      </c>
    </row>
    <row r="56" spans="1:8" hidden="1" x14ac:dyDescent="0.3">
      <c r="A56" s="14"/>
      <c r="C56" s="6"/>
      <c r="E56" s="20"/>
      <c r="F56" s="16"/>
      <c r="G56" s="21"/>
    </row>
    <row r="57" spans="1:8" hidden="1" x14ac:dyDescent="0.3">
      <c r="A57" s="14"/>
      <c r="C57" s="6"/>
      <c r="D57" s="22"/>
      <c r="E57" s="23"/>
      <c r="F57" s="21"/>
      <c r="G57" s="21"/>
    </row>
    <row r="58" spans="1:8" ht="12" customHeight="1" x14ac:dyDescent="0.3"/>
    <row r="59" spans="1:8" x14ac:dyDescent="0.3">
      <c r="A59" s="86"/>
      <c r="B59" s="11"/>
      <c r="C59" s="114" t="s">
        <v>42</v>
      </c>
      <c r="D59" s="111"/>
      <c r="E59" s="111"/>
      <c r="F59" s="115"/>
      <c r="G59" s="116">
        <f>G40+G55</f>
        <v>0</v>
      </c>
      <c r="H59" s="22"/>
    </row>
    <row r="60" spans="1:8" x14ac:dyDescent="0.3">
      <c r="A60" s="86"/>
      <c r="B60" s="11"/>
      <c r="C60" s="117" t="s">
        <v>43</v>
      </c>
      <c r="D60" s="118"/>
      <c r="E60" s="118"/>
      <c r="F60" s="119"/>
      <c r="G60" s="116">
        <f>G59*1.21</f>
        <v>0</v>
      </c>
    </row>
    <row r="63" spans="1:8" ht="21" x14ac:dyDescent="0.5">
      <c r="G63" s="36"/>
    </row>
    <row r="64" spans="1:8" x14ac:dyDescent="0.3">
      <c r="G64" s="12"/>
    </row>
  </sheetData>
  <pageMargins left="0.25" right="0.25" top="0.75" bottom="0.75" header="0.3" footer="0.3"/>
  <pageSetup paperSize="9" scale="6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Vinohrady kamery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2021-03-15T11:00:50Z</dcterms:modified>
</cp:coreProperties>
</file>